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bestbuddiesinternational-my.sharepoint.com/personal/triciawilliams_bestbuddies_org/Documents/2025/BBFW - PB 2025/T-Shirt logos/"/>
    </mc:Choice>
  </mc:AlternateContent>
  <xr:revisionPtr revIDLastSave="55" documentId="8_{680FF09F-294C-409E-A3AB-BAD3E4B7F627}" xr6:coauthVersionLast="47" xr6:coauthVersionMax="47" xr10:uidLastSave="{9DC8C1B8-2392-4F35-8153-711D1B5CA7FD}"/>
  <bookViews>
    <workbookView xWindow="28680" yWindow="-120" windowWidth="29040" windowHeight="15720" xr2:uid="{00000000-000D-0000-FFFF-FFFF00000000}"/>
  </bookViews>
  <sheets>
    <sheet name="321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C15" i="1"/>
  <c r="E15" i="1"/>
  <c r="G15" i="1" s="1"/>
  <c r="D25" i="1"/>
  <c r="C6" i="1"/>
  <c r="E6" i="1" s="1"/>
  <c r="C7" i="1"/>
  <c r="E7" i="1" s="1"/>
  <c r="C8" i="1"/>
  <c r="E8" i="1" s="1"/>
  <c r="C9" i="1"/>
  <c r="E9" i="1" s="1"/>
  <c r="C10" i="1"/>
  <c r="E10" i="1" s="1"/>
  <c r="C11" i="1"/>
  <c r="E11" i="1" s="1"/>
  <c r="C12" i="1"/>
  <c r="E12" i="1" s="1"/>
  <c r="C13" i="1"/>
  <c r="E13" i="1" s="1"/>
  <c r="C14" i="1"/>
  <c r="C5" i="1"/>
  <c r="E5" i="1" s="1"/>
  <c r="E14" i="1"/>
  <c r="C25" i="1" l="1"/>
  <c r="B25" i="1"/>
  <c r="G7" i="1"/>
  <c r="G5" i="1"/>
  <c r="G6" i="1"/>
  <c r="G14" i="1"/>
  <c r="E25" i="1" l="1"/>
  <c r="G13" i="1"/>
  <c r="G22" i="1"/>
  <c r="G21" i="1"/>
  <c r="G20" i="1"/>
  <c r="G19" i="1"/>
  <c r="G18" i="1"/>
  <c r="G17" i="1"/>
  <c r="G12" i="1"/>
  <c r="G11" i="1"/>
  <c r="G10" i="1"/>
  <c r="G9" i="1"/>
  <c r="G8" i="1"/>
  <c r="G25" i="1" l="1"/>
</calcChain>
</file>

<file path=xl/sharedStrings.xml><?xml version="1.0" encoding="utf-8"?>
<sst xmlns="http://schemas.openxmlformats.org/spreadsheetml/2006/main" count="31" uniqueCount="23">
  <si>
    <t>Palm Beach T Shirt order</t>
  </si>
  <si>
    <t>Participants</t>
  </si>
  <si>
    <t>S</t>
  </si>
  <si>
    <t>M</t>
  </si>
  <si>
    <t>L</t>
  </si>
  <si>
    <t>XL</t>
  </si>
  <si>
    <t>XXL</t>
  </si>
  <si>
    <t>XXXL</t>
  </si>
  <si>
    <t>Total</t>
  </si>
  <si>
    <t>Price $</t>
  </si>
  <si>
    <t>XXXXL</t>
  </si>
  <si>
    <t>Legacy Leader Hats</t>
  </si>
  <si>
    <t>pieces</t>
  </si>
  <si>
    <t>YS</t>
  </si>
  <si>
    <t>YM</t>
  </si>
  <si>
    <t>YL</t>
  </si>
  <si>
    <t>Volunteer Shirts</t>
  </si>
  <si>
    <t>Earned*</t>
  </si>
  <si>
    <t>Cushion (30%)</t>
  </si>
  <si>
    <t>XXXXXL</t>
  </si>
  <si>
    <t>* Based on all participants as of 3/21/25</t>
  </si>
  <si>
    <t>DQ &amp; Sponsors</t>
  </si>
  <si>
    <t>Committee Shirt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</si>
</sst>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00FF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4" fontId="0" fillId="0" borderId="0" xfId="1" applyFont="1"/>
    <xf numFmtId="44" fontId="0" fillId="0" borderId="0" xfId="0" applyNumberFormat="1"/>
    <xf numFmtId="0" fontId="0" fillId="0" borderId="0" xfId="1" applyNumberFormat="1" applyFont="1"/>
    <xf numFmtId="0" fontId="0" fillId="2" borderId="0" xfId="0" applyFill="1"/>
    <xf numFmtId="0" fontId="2" fillId="0" borderId="0" xfId="0" applyFont="1"/>
    <xf numFmtId="44" fontId="2" fillId="0" borderId="0" xfId="1" applyFont="1"/>
    <xf numFmtId="0" fontId="3" fillId="0" borderId="0" xfId="0" applyFont="1"/>
    <xf numFmtId="1" fontId="0" fillId="0" borderId="0" xfId="0" applyNumberFormat="1"/>
    <xf numFmtId="1" fontId="2" fillId="0" borderId="0" xfId="0" applyNumberFormat="1" applyFont="1"/>
    <xf numFmtId="1" fontId="0" fillId="0" borderId="0" xfId="1" applyNumberFormat="1" applyFont="1"/>
    <xf numFmtId="0" fontId="0" fillId="3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7"/>
  <sheetViews>
    <sheetView tabSelected="1" workbookViewId="0">
      <selection activeCell="E25" sqref="E25"/>
    </sheetView>
  </sheetViews>
  <sheetFormatPr defaultRowHeight="14.5" x14ac:dyDescent="0.35"/>
  <cols>
    <col min="1" max="1" width="27.453125" customWidth="1"/>
    <col min="3" max="3" width="13.08984375" style="8" bestFit="1" customWidth="1"/>
    <col min="4" max="4" width="17.90625" customWidth="1"/>
    <col min="6" max="6" width="9.1796875" style="1"/>
    <col min="7" max="7" width="10.08984375" bestFit="1" customWidth="1"/>
  </cols>
  <sheetData>
    <row r="2" spans="1:7" x14ac:dyDescent="0.35">
      <c r="A2" s="4" t="s">
        <v>0</v>
      </c>
    </row>
    <row r="4" spans="1:7" x14ac:dyDescent="0.35">
      <c r="A4" s="5" t="s">
        <v>1</v>
      </c>
      <c r="B4" s="5" t="s">
        <v>17</v>
      </c>
      <c r="C4" s="9" t="s">
        <v>18</v>
      </c>
      <c r="D4" s="5" t="s">
        <v>21</v>
      </c>
      <c r="E4" s="5" t="s">
        <v>8</v>
      </c>
      <c r="F4" s="6" t="s">
        <v>9</v>
      </c>
      <c r="G4" s="5" t="s">
        <v>8</v>
      </c>
    </row>
    <row r="5" spans="1:7" x14ac:dyDescent="0.35">
      <c r="A5" t="s">
        <v>13</v>
      </c>
      <c r="B5">
        <v>12</v>
      </c>
      <c r="C5" s="8">
        <f>B5*30%</f>
        <v>3.5999999999999996</v>
      </c>
      <c r="D5">
        <v>5</v>
      </c>
      <c r="E5" s="8">
        <f>SUM(B5:D5)</f>
        <v>20.6</v>
      </c>
      <c r="F5" s="1">
        <v>6.75</v>
      </c>
      <c r="G5" s="2">
        <f>F5*E5</f>
        <v>139.05000000000001</v>
      </c>
    </row>
    <row r="6" spans="1:7" x14ac:dyDescent="0.35">
      <c r="A6" t="s">
        <v>14</v>
      </c>
      <c r="B6">
        <v>10</v>
      </c>
      <c r="C6" s="8">
        <f t="shared" ref="C6:C15" si="0">B6*30%</f>
        <v>3</v>
      </c>
      <c r="D6">
        <v>10</v>
      </c>
      <c r="E6" s="8">
        <f t="shared" ref="E6:E14" si="1">SUM(B6:D6)</f>
        <v>23</v>
      </c>
      <c r="F6" s="1">
        <v>6.75</v>
      </c>
      <c r="G6" s="2">
        <f>F6*E6</f>
        <v>155.25</v>
      </c>
    </row>
    <row r="7" spans="1:7" x14ac:dyDescent="0.35">
      <c r="A7" t="s">
        <v>15</v>
      </c>
      <c r="B7">
        <v>6</v>
      </c>
      <c r="C7" s="8">
        <f t="shared" si="0"/>
        <v>1.7999999999999998</v>
      </c>
      <c r="D7">
        <v>10</v>
      </c>
      <c r="E7" s="8">
        <f t="shared" si="1"/>
        <v>17.8</v>
      </c>
      <c r="F7" s="1">
        <v>6.75</v>
      </c>
      <c r="G7" s="2">
        <f>F7*E7</f>
        <v>120.15</v>
      </c>
    </row>
    <row r="8" spans="1:7" x14ac:dyDescent="0.35">
      <c r="A8" t="s">
        <v>2</v>
      </c>
      <c r="B8">
        <v>77</v>
      </c>
      <c r="C8" s="8">
        <f t="shared" si="0"/>
        <v>23.099999999999998</v>
      </c>
      <c r="D8">
        <v>20</v>
      </c>
      <c r="E8" s="8">
        <f t="shared" si="1"/>
        <v>120.1</v>
      </c>
      <c r="F8" s="1">
        <v>6.75</v>
      </c>
      <c r="G8" s="2">
        <f>F8*E8</f>
        <v>810.67499999999995</v>
      </c>
    </row>
    <row r="9" spans="1:7" x14ac:dyDescent="0.35">
      <c r="A9" t="s">
        <v>3</v>
      </c>
      <c r="B9">
        <v>142</v>
      </c>
      <c r="C9" s="8">
        <f t="shared" si="0"/>
        <v>42.6</v>
      </c>
      <c r="D9">
        <v>25</v>
      </c>
      <c r="E9" s="8">
        <f t="shared" si="1"/>
        <v>209.6</v>
      </c>
      <c r="F9" s="1">
        <v>6.75</v>
      </c>
      <c r="G9" s="2">
        <f t="shared" ref="G9:G22" si="2">F9*E9</f>
        <v>1414.8</v>
      </c>
    </row>
    <row r="10" spans="1:7" x14ac:dyDescent="0.35">
      <c r="A10" t="s">
        <v>4</v>
      </c>
      <c r="B10">
        <v>85</v>
      </c>
      <c r="C10" s="8">
        <f t="shared" si="0"/>
        <v>25.5</v>
      </c>
      <c r="D10">
        <v>20</v>
      </c>
      <c r="E10" s="8">
        <f t="shared" si="1"/>
        <v>130.5</v>
      </c>
      <c r="F10" s="1">
        <v>6.75</v>
      </c>
      <c r="G10" s="2">
        <f t="shared" si="2"/>
        <v>880.875</v>
      </c>
    </row>
    <row r="11" spans="1:7" x14ac:dyDescent="0.35">
      <c r="A11" t="s">
        <v>5</v>
      </c>
      <c r="B11">
        <v>38</v>
      </c>
      <c r="C11" s="8">
        <f t="shared" si="0"/>
        <v>11.4</v>
      </c>
      <c r="D11">
        <v>20</v>
      </c>
      <c r="E11" s="8">
        <f t="shared" si="1"/>
        <v>69.400000000000006</v>
      </c>
      <c r="F11" s="1">
        <v>6.75</v>
      </c>
      <c r="G11" s="2">
        <f t="shared" si="2"/>
        <v>468.45000000000005</v>
      </c>
    </row>
    <row r="12" spans="1:7" x14ac:dyDescent="0.35">
      <c r="A12" t="s">
        <v>6</v>
      </c>
      <c r="B12">
        <v>22</v>
      </c>
      <c r="C12" s="8">
        <f t="shared" si="0"/>
        <v>6.6</v>
      </c>
      <c r="D12">
        <v>5</v>
      </c>
      <c r="E12" s="8">
        <f t="shared" si="1"/>
        <v>33.6</v>
      </c>
      <c r="F12" s="1">
        <v>8.75</v>
      </c>
      <c r="G12" s="2">
        <f t="shared" si="2"/>
        <v>294</v>
      </c>
    </row>
    <row r="13" spans="1:7" x14ac:dyDescent="0.35">
      <c r="A13" t="s">
        <v>7</v>
      </c>
      <c r="B13">
        <v>6</v>
      </c>
      <c r="C13" s="8">
        <f t="shared" si="0"/>
        <v>1.7999999999999998</v>
      </c>
      <c r="E13" s="8">
        <f t="shared" si="1"/>
        <v>7.8</v>
      </c>
      <c r="F13" s="1">
        <v>10</v>
      </c>
      <c r="G13" s="2">
        <f t="shared" ref="G13:G14" si="3">F13*E13</f>
        <v>78</v>
      </c>
    </row>
    <row r="14" spans="1:7" x14ac:dyDescent="0.35">
      <c r="A14" t="s">
        <v>10</v>
      </c>
      <c r="B14">
        <v>1</v>
      </c>
      <c r="C14" s="8">
        <f t="shared" si="0"/>
        <v>0.3</v>
      </c>
      <c r="E14" s="8">
        <f t="shared" si="1"/>
        <v>1.3</v>
      </c>
      <c r="F14" s="1">
        <v>11</v>
      </c>
      <c r="G14" s="2">
        <f t="shared" si="3"/>
        <v>14.3</v>
      </c>
    </row>
    <row r="15" spans="1:7" x14ac:dyDescent="0.35">
      <c r="A15" t="s">
        <v>19</v>
      </c>
      <c r="C15" s="8">
        <f t="shared" si="0"/>
        <v>0</v>
      </c>
      <c r="E15" s="8">
        <f t="shared" ref="E15" si="4">SUM(B15:D15)</f>
        <v>0</v>
      </c>
      <c r="F15" s="1">
        <v>12.6</v>
      </c>
      <c r="G15" s="2">
        <f t="shared" ref="G15" si="5">F15*E15</f>
        <v>0</v>
      </c>
    </row>
    <row r="16" spans="1:7" x14ac:dyDescent="0.35">
      <c r="A16" s="4" t="s">
        <v>16</v>
      </c>
      <c r="D16" s="11" t="s">
        <v>22</v>
      </c>
      <c r="G16" s="2"/>
    </row>
    <row r="17" spans="1:7" x14ac:dyDescent="0.35">
      <c r="A17" t="s">
        <v>2</v>
      </c>
      <c r="B17" s="8">
        <v>8</v>
      </c>
      <c r="C17">
        <v>12</v>
      </c>
      <c r="D17">
        <v>6</v>
      </c>
      <c r="E17" s="8">
        <f>C17+B17+D17</f>
        <v>26</v>
      </c>
      <c r="F17" s="1">
        <v>5.75</v>
      </c>
      <c r="G17" s="2">
        <f t="shared" si="2"/>
        <v>149.5</v>
      </c>
    </row>
    <row r="18" spans="1:7" x14ac:dyDescent="0.35">
      <c r="A18" t="s">
        <v>3</v>
      </c>
      <c r="B18" s="8">
        <v>10</v>
      </c>
      <c r="C18">
        <v>15</v>
      </c>
      <c r="D18">
        <v>4</v>
      </c>
      <c r="E18" s="8">
        <f t="shared" ref="E18:E22" si="6">C18+B18+D18</f>
        <v>29</v>
      </c>
      <c r="F18" s="1">
        <v>5.75</v>
      </c>
      <c r="G18" s="2">
        <f t="shared" si="2"/>
        <v>166.75</v>
      </c>
    </row>
    <row r="19" spans="1:7" x14ac:dyDescent="0.35">
      <c r="A19" t="s">
        <v>4</v>
      </c>
      <c r="B19" s="8">
        <v>10</v>
      </c>
      <c r="C19">
        <v>8</v>
      </c>
      <c r="D19">
        <v>4</v>
      </c>
      <c r="E19" s="8">
        <f t="shared" si="6"/>
        <v>22</v>
      </c>
      <c r="F19" s="1">
        <v>5.75</v>
      </c>
      <c r="G19" s="2">
        <f t="shared" si="2"/>
        <v>126.5</v>
      </c>
    </row>
    <row r="20" spans="1:7" x14ac:dyDescent="0.35">
      <c r="A20" t="s">
        <v>5</v>
      </c>
      <c r="B20" s="8">
        <v>8</v>
      </c>
      <c r="C20">
        <v>7</v>
      </c>
      <c r="D20">
        <v>4</v>
      </c>
      <c r="E20" s="8">
        <f t="shared" si="6"/>
        <v>19</v>
      </c>
      <c r="F20" s="1">
        <v>7.75</v>
      </c>
      <c r="G20" s="2">
        <f t="shared" si="2"/>
        <v>147.25</v>
      </c>
    </row>
    <row r="21" spans="1:7" x14ac:dyDescent="0.35">
      <c r="A21" t="s">
        <v>6</v>
      </c>
      <c r="B21" s="8">
        <v>5</v>
      </c>
      <c r="C21">
        <v>5</v>
      </c>
      <c r="D21">
        <v>4</v>
      </c>
      <c r="E21" s="8">
        <f t="shared" si="6"/>
        <v>14</v>
      </c>
      <c r="F21" s="1">
        <v>8.75</v>
      </c>
      <c r="G21" s="2">
        <f t="shared" si="2"/>
        <v>122.5</v>
      </c>
    </row>
    <row r="22" spans="1:7" x14ac:dyDescent="0.35">
      <c r="A22" t="s">
        <v>7</v>
      </c>
      <c r="B22" s="8">
        <v>4</v>
      </c>
      <c r="C22">
        <v>5</v>
      </c>
      <c r="E22" s="8">
        <f t="shared" si="6"/>
        <v>9</v>
      </c>
      <c r="F22" s="1">
        <v>9</v>
      </c>
      <c r="G22" s="2">
        <f t="shared" si="2"/>
        <v>81</v>
      </c>
    </row>
    <row r="23" spans="1:7" x14ac:dyDescent="0.35">
      <c r="A23" s="4" t="s">
        <v>11</v>
      </c>
      <c r="G23" s="2"/>
    </row>
    <row r="25" spans="1:7" x14ac:dyDescent="0.35">
      <c r="A25" s="4" t="s">
        <v>8</v>
      </c>
      <c r="B25" s="3">
        <f t="shared" ref="B25:D25" si="7">SUM(B5:B24)</f>
        <v>444</v>
      </c>
      <c r="C25" s="10">
        <f t="shared" si="7"/>
        <v>171.7</v>
      </c>
      <c r="D25" s="10">
        <f t="shared" si="7"/>
        <v>137</v>
      </c>
      <c r="E25" s="3">
        <f>SUM(B25:D25)</f>
        <v>752.7</v>
      </c>
      <c r="F25" s="1" t="s">
        <v>12</v>
      </c>
      <c r="G25" s="2">
        <f>SUM(G5:G24)</f>
        <v>5169.05</v>
      </c>
    </row>
    <row r="27" spans="1:7" x14ac:dyDescent="0.35">
      <c r="A27" s="7" t="s">
        <v>20</v>
      </c>
    </row>
  </sheetData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E93DEA0E4D3741A1B323842F0AC86F" ma:contentTypeVersion="13" ma:contentTypeDescription="Create a new document." ma:contentTypeScope="" ma:versionID="d2fbcdd0cf658bb4cb6132574c3c7eb6">
  <xsd:schema xmlns:xsd="http://www.w3.org/2001/XMLSchema" xmlns:xs="http://www.w3.org/2001/XMLSchema" xmlns:p="http://schemas.microsoft.com/office/2006/metadata/properties" xmlns:ns3="a3cc92a9-76be-4c11-8065-431fc7c1ec39" xmlns:ns4="a31f691f-2451-4953-9a3b-75d6efd1fd60" targetNamespace="http://schemas.microsoft.com/office/2006/metadata/properties" ma:root="true" ma:fieldsID="4798c98786c50857b5097bc0c77f4af7" ns3:_="" ns4:_="">
    <xsd:import namespace="a3cc92a9-76be-4c11-8065-431fc7c1ec39"/>
    <xsd:import namespace="a31f691f-2451-4953-9a3b-75d6efd1fd6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c92a9-76be-4c11-8065-431fc7c1ec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1f691f-2451-4953-9a3b-75d6efd1f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5712E0-935C-40AC-BB2A-B19CA5984791}">
  <ds:schemaRefs>
    <ds:schemaRef ds:uri="http://schemas.microsoft.com/office/2006/documentManagement/types"/>
    <ds:schemaRef ds:uri="http://schemas.microsoft.com/office/infopath/2007/PartnerControls"/>
    <ds:schemaRef ds:uri="a31f691f-2451-4953-9a3b-75d6efd1fd60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a3cc92a9-76be-4c11-8065-431fc7c1ec3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045D9C5-321A-4B67-A57A-60FD167BE5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6FF962-5200-461E-9467-7A50CF8CE2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c92a9-76be-4c11-8065-431fc7c1ec39"/>
    <ds:schemaRef ds:uri="a31f691f-2451-4953-9a3b-75d6efd1f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32123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Tricia Williams</cp:lastModifiedBy>
  <cp:lastPrinted>2024-03-19T16:20:32Z</cp:lastPrinted>
  <dcterms:created xsi:type="dcterms:W3CDTF">2020-05-01T16:35:18Z</dcterms:created>
  <dcterms:modified xsi:type="dcterms:W3CDTF">2025-03-21T21:42:38Z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0x01010073E93DEA0E4D3741A1B323842F0AC86F</vt:lpwstr>
  </property>
</Properties>
</file>